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defaultThemeVersion="124226"/>
  <xr:revisionPtr revIDLastSave="0" documentId="13_ncr:1_{538A96F2-B117-4D16-AAF3-4E44A4E3E9CC}" xr6:coauthVersionLast="47" xr6:coauthVersionMax="47" xr10:uidLastSave="{00000000-0000-0000-0000-000000000000}"/>
  <bookViews>
    <workbookView xWindow="-120" yWindow="-120" windowWidth="29040" windowHeight="17520" xr2:uid="{00000000-000D-0000-FFFF-FFFF00000000}"/>
  </bookViews>
  <sheets>
    <sheet name="NKS" sheetId="7" r:id="rId1"/>
  </sheets>
  <definedNames>
    <definedName name="_GoBack" localSheetId="0">NKS!#REF!</definedName>
    <definedName name="BM_BEGIN" localSheetId="0">NKS!#REF!</definedName>
  </definedNames>
  <calcPr calcId="191029"/>
</workbook>
</file>

<file path=xl/calcChain.xml><?xml version="1.0" encoding="utf-8"?>
<calcChain xmlns="http://schemas.openxmlformats.org/spreadsheetml/2006/main">
  <c r="L26" i="7" l="1"/>
  <c r="M26" i="7" s="1"/>
  <c r="K25" i="7"/>
  <c r="K26" i="7"/>
  <c r="J26" i="7"/>
  <c r="J25" i="7"/>
  <c r="L25" i="7" s="1"/>
  <c r="M25" i="7" l="1"/>
  <c r="M29" i="7" s="1"/>
  <c r="L27" i="7"/>
  <c r="M28" i="7" l="1"/>
</calcChain>
</file>

<file path=xl/sharedStrings.xml><?xml version="1.0" encoding="utf-8"?>
<sst xmlns="http://schemas.openxmlformats.org/spreadsheetml/2006/main" count="45" uniqueCount="44">
  <si>
    <t>Pavadinimas</t>
  </si>
  <si>
    <t>Pirkimo dalies Nr.</t>
  </si>
  <si>
    <t>BENDRIEJI REIKALAVIMAI REAGENTAMS</t>
  </si>
  <si>
    <t>Techniniai reikalavimai/paskirtis</t>
  </si>
  <si>
    <t>Mato vienetas</t>
  </si>
  <si>
    <t xml:space="preserve"> reakcija</t>
  </si>
  <si>
    <t>Tiekėjo siūlomas reagentų / priemonių pakuotės dydis reakcijomis / priemonių skaičius, vnt.</t>
  </si>
  <si>
    <t>Vienos pakuotės kaina, Eur be PVM</t>
  </si>
  <si>
    <t>BVPŽ kodas</t>
  </si>
  <si>
    <t xml:space="preserve">1 tyrimo/ mato vnt. įkainis, Eur be PVM 
</t>
  </si>
  <si>
    <t xml:space="preserve">Perkamų testų / priemonių suma, Eur be PVM 
</t>
  </si>
  <si>
    <t>Rinkinys, skirtas antros kDNR grandinės sintezei</t>
  </si>
  <si>
    <t>Atvirkštinės transkripcijos rinkinys, skirtas pirmosios grandinės kDNR sintezei iš RNR</t>
  </si>
  <si>
    <t xml:space="preserve">1. Valstybinis patologijos centras, Všį Vilniaus universiteto ligoninės Santaros klinikų filialas (toliau - VPC) įsigis žemiau išvardintus reagentus ir darbo priemones, skirtus onkogenetiniams tyrimams naujos kartos sekoskaitos metodu. </t>
  </si>
  <si>
    <t>6.1.</t>
  </si>
  <si>
    <t xml:space="preserve">6.2. </t>
  </si>
  <si>
    <t>Rinkinys turi būti skirtas atlikti antros kDNR grandinės sintezę. Naudojamas po atvirkštinės transkripcijos žingsnio, siekiant užbaigti dvigrandinės kDNR sintezę ruošiant mėginius naujos kartos sekvenavimui (RNR-seq bibliotekas). Į rinkinį turi įeiti fermentų mišinys antros kDNR grandinės sintezei, reakcijos mišinys su dUTP.</t>
  </si>
  <si>
    <t>Reagentų rinkinys turi būti skirtas atlikti kryptine (angl.,strand-spcific) pirmosios grandinės kDNR sintezę iš FFPI mėginių išskirtos RNR, siekiant paruošti mėginius naujos kartos sekvenavimui (RNR-seq bibliotekas). Į rinkinį turi įeiti kDNR sintezės reakcijos buferis, atsitiktiniai pradmenys, kDNR sintezės fermentų mišinys (optimizuotas kryptinei  kDNR sintezei), sekai specifinis reagentas.</t>
  </si>
  <si>
    <t>10. Pirkimo vykdytojas gali įsigyti tiekėjo sąraše nenurodytų, tačiau su pirkimo objektu susijusių prekių (pavyzdžiui, naujesnė to paties testo versija) neviršijant 10 procentų pradinės sutarties vertės. Už prekių sąraše nenurodytas, tačiau su pirkimo objektu susijusias prekes ir (ar) paslaugas bus apmokėta ne didesnėmis nei užsakymo dieną tiekėjo prekybos vietoje, kataloge ar interneto svetainėje nurodytomis galiojančiomis šių prekių ir (ar) paslaugų kainomis arba, jei tokios kainos neskelbiamos, tiekėjo pasiūlytomis, konkurencingomis ir rinką atitinkančiomis kainomis.</t>
  </si>
  <si>
    <t>TECHNINĖ SPECIFIKACIJA
REAGENTAI PAŽANGIEMS PATOLOGIJOS TYRIMAMS</t>
  </si>
  <si>
    <t>PVM dydis,
 %</t>
  </si>
  <si>
    <t>Vienos pakuotės kaina, Eur su PVM</t>
  </si>
  <si>
    <t xml:space="preserve">Perkamų testų / priemonių suma, Eur su PVM 
</t>
  </si>
  <si>
    <t xml:space="preserve">5. Pateiktų prekių galiojimo terminas pristatymo metu turi būti ne trumpesnis nei 6 mėn. nuo gamintojo nustatyto galiojimo termino pabaigos. Antros pirkimo dalies prekių galiojimo terminas pristatymo metu turi būti ne trumpesnis nei 3 mėn. nuo gamintojo nustatyto galiojimo termino pabaigos. </t>
  </si>
  <si>
    <t>3. Pasiūlymai bus vertinami pagal kiekvieną pirkimo objekto dalį atskirai.</t>
  </si>
  <si>
    <t xml:space="preserve">Tiekėjo siūlomas reagentų / priemonių pakuočių kiekis, vnt. </t>
  </si>
  <si>
    <t xml:space="preserve">4. Tiekėjas turi pateikti informaciją, įrodančią parduodamos prekės/reikalaujamo funkcionalumo atitikimą kokybės ir techniniams reikalavimams, nurodytiems pirkimo dokumentų techninėje specifikacijoje:  gamintojo parengtus katalogus, siūlomų prekių/reikalaujamų funkcionalumų techninių charakteristikų aprašymus. Taip pat tiekėjas turi pateikti nuorodą į gamintojo ar pasitelktų trečiųjų šalių interneto svetainę, ar kitą informacijos šaltinį, iš kurio perkančiosios organizacijos vertintojai galėtų patikrinti teikiamų duomenų autentiškumą. </t>
  </si>
  <si>
    <t>6 pirkimo dalis. kDNR sintezės rinkiniai RNA sekoskaitai</t>
  </si>
  <si>
    <t xml:space="preserve">6. Pirkimo objektas – reagentai ir priemonės, skirtos naudoti vykdant mokslinius tyrimus ir eksperimentinę plėtrą pagal perkančiosios organizacijos vykdomą MTEP projektą „Klinikinės multi-omikos platformos, skirtos onkologinių ligų diagnostikai ir pažangios terapijos sprendimams, kūrimas” (ONCOINTEGRA). Reagentai nebus naudojami tiesiogiai pacientų diagnostikai ar gydymui.
Pasiūlyme turi būti aiškiai nurodytas taikomas PVM tarifas. Perkančioji organizacija pasilieka teisę pareikalauti papildomos informacijos ar dokumentų, pagrindžiančių tiekėjo taikomo PVM tarifo teisėtumą.
Į pasiūlymo kainą turi būti įtraukti visi su perkamu objektu susiję mokesčiai, įskaitant prekių pristatymo ar kitus mokesčius, išskyrus PVM.  
PASTABA: Vadovaujantis Lietuvos Respublikos pridėtinės vertės mokesčio įstatymo 19 straipsniu, reagentų tiekimui, kai jie įsigyjami mokslinių tyrimų ar eksperimentinės plėtros veiklai, taikomas standartinis 21 % PVM tarifas, išskyrus atvejus, kai tiekėjas gali pagrįsti teisę taikyti kitokį tarifą, pvz. 0 % PVM tarifą.
 </t>
  </si>
  <si>
    <t>Siūlomos prekės pavadinimas, gamintojas, katalogo Nr., psl.,  kt. info</t>
  </si>
  <si>
    <t xml:space="preserve">12. Pastaba. Projekto vykdymui būtina užtikrinti galimybę įtraukti įvairaus dydžio ėminius, įskaitant ir mažus bioptatus. Kadangi iš formaldehidu fiksuotų, parafine įlietų audinių dažnai gaunamas tik ribotas tinkamos kokybės DNR kiekis, reikalaujama, kad siūlomi reagentai užtikrintų tyrimų atlikimą, kai pradinės medžiagos kiekis neviršija 30 ng DNR (1 pirkimo dalis). </t>
  </si>
  <si>
    <t xml:space="preserve">7. Tiekėjas turi pateiki siūlomų prekių aprašymus, naudojimo instrukcijas ir kitą su siūlomomis prekėmis susijusią svarbią informaciją. </t>
  </si>
  <si>
    <t xml:space="preserve">9. Visoms nurodytoms konkrečioms medžiagoms ir/ar konkretiems pavadinimams, standartams tiekėjas gali siūlyti lygiavertę prekę. Tiekėjas, siūlantis lygiavertę prekę privalo savo pasiūlyme patikimomis priemonėmis įrodyti, kad siūloma prekė yra lygiavertė ir atitinka techninėje specifikacijoje keliamus reikalavimus. Pirkimo dalyse, kuriose nurodytos konkrečios sistemos, galima siūlyti lygiavertes prekes, kurioms nustatyti būtini (minimalūs) reikalavimai pateikti atskiruose dokumentuose/lapuose. Perkančioji organizacija yra įsigijusi NextSeq500/550, NextSeq550 DX sistemas bei Qubit fluorimetrą (yra PO nuosavybė) ir gali jas naudoti tyrimams atlikti. </t>
  </si>
  <si>
    <t>.... % PVM suma, Eur:</t>
  </si>
  <si>
    <t>Bendra 6 p.d. pasiūlymo suma Eur be PVM:</t>
  </si>
  <si>
    <t>Bendra 6 p.d. pasiūlymo suma Eur su PVM:</t>
  </si>
  <si>
    <t>SPS 1 priedas</t>
  </si>
  <si>
    <t xml:space="preserve">2. Kainodaros taisyklės. 
2.1. Tiekėjų pasiūlytos prekių kainos atskiroms pirkimo dalims (kurios neturi sudedamųjų dalių) bus vertinamos pagal mažiausią pasiūlytą perkamo maksimalaus kiekio sumą Eur be PVM visai pirkimo objekto daliai (vertinama įkainių, padaugintų iš maksimalių kiekių, suma be PVM). 
2.2. Pirkimo objekto dalys, susidedančios iš kelių sudedamųjų dalių, bus vertinamos pagal mažiausios įkainių sumos kriterijų Eur be PVM (vertinama mažiausios įkainių sumos, padaugintos iš maksimalių kiekių, suma be PVM). </t>
  </si>
  <si>
    <t>8.  Sutarties vykdymo metu Pardavėjas įsipareigoja  laikytis aplinkos apsaugos reikalavimų: mažinti popieriaus sunaudojimą, atsisakyti nebūtino dokumentų kopijavimo ir spausdinimo, dokumentacija, perdavimo-priėmimo aktai (jei tokie yra būtini), Pirkėjui turi būti pateikiami elektroniniu formatu ir pasirašomi elektroniniu būdu, sąskaitas faktūras / PVM sąskaitas faktūras už prekes  teikti tik elektroniniu būdu, Pirkėjo prašomą informaciją teikti tik elektroniniu formatu. Esant būtinybei spausdinti, turi būti naudojamas perdirbtas popierius, kuris atitinka minimalius aplinkos apsaugos kriterijus, patvirtintus Lietuvos Respublikos aplinkos apsaugos ministro 2022-12-13 įsakymo Nr. D1-401 I-ame skyriuje „Popierius ir jo gaminiai“. Siekiant mažinti poveikį aplinkai, sudaryta elektroninė sutartis, kuri abiejų Šalių pasirašyta kvalifikuotais elektroniniais parašais. Sutartis sudaryta lietuvių kalba.</t>
  </si>
  <si>
    <t>11. Būtinieji reikalavimai: 11 stulpelyje 1 tyrimo/ mato vnt. įkainis, Eur be PVM pateikiamas ne daugiau kaip 4 skaičiai po kablelio. Būtinieji reikalavimai: 13 stulpelyje perkamų testų / priemonių suma, Eur su PVM (sutarties galiojimo laikotarpiu) pateikiama ne daugiau kaip du skaičiai po kablelio.</t>
  </si>
  <si>
    <t xml:space="preserve">VšĮ VILNIAUS UNIVERSITETO LIGONINĖS SANTAROS KLINIKOS                                                                                                                                                                                                                                                                                                                                                                                                                                 </t>
  </si>
  <si>
    <t>Maksimalus perkamų mato vnt. skaičius sutarties galiojimo laikotarpiu</t>
  </si>
  <si>
    <t>NEBNext Ultra II directional RNA First Strand kit, NEB, kat# E7771S; manualE7771_puslapis4</t>
  </si>
  <si>
    <t>NEBNext Ultra II directional RNA Second Strand kit, NEB, kat# E7550S; manualE7550_puslapis5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</si>
</sst>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8"/>
      <color theme="1"/>
      <name val="Calibri"/>
      <family val="2"/>
      <charset val="186"/>
      <scheme val="minor"/>
    </font>
    <font>
      <sz val="10"/>
      <color theme="1"/>
      <name val="Times New Roman"/>
      <family val="1"/>
      <charset val="186"/>
    </font>
    <font>
      <sz val="10"/>
      <name val="Times New Roman"/>
      <family val="1"/>
      <charset val="186"/>
    </font>
    <font>
      <b/>
      <sz val="10"/>
      <name val="Times New Roman"/>
      <family val="1"/>
      <charset val="186"/>
    </font>
    <font>
      <b/>
      <sz val="11"/>
      <color theme="1"/>
      <name val="Times New Roman"/>
      <family val="1"/>
      <charset val="186"/>
    </font>
    <font>
      <sz val="10"/>
      <color theme="1"/>
      <name val="Times New Roman"/>
      <family val="1"/>
    </font>
    <font>
      <b/>
      <sz val="10"/>
      <color theme="1"/>
      <name val="Times New Roman"/>
      <family val="1"/>
      <charset val="186"/>
    </font>
    <font>
      <b/>
      <sz val="12"/>
      <color theme="1"/>
      <name val="Times New Roman"/>
      <family val="1"/>
      <charset val="186"/>
    </font>
    <font>
      <sz val="10"/>
      <name val="Arial"/>
      <family val="2"/>
      <charset val="186"/>
    </font>
    <font>
      <b/>
      <sz val="12"/>
      <name val="Times New Roman"/>
      <family val="1"/>
      <charset val="186"/>
    </font>
    <font>
      <sz val="10"/>
      <name val="Times New Roman"/>
      <family val="1"/>
    </font>
    <font>
      <sz val="10"/>
      <color rgb="FF000000"/>
      <name val="Times New Roman"/>
      <family val="1"/>
      <charset val="186"/>
    </font>
    <font>
      <sz val="12"/>
      <name val="Times New Roman"/>
      <family val="1"/>
    </font>
    <font>
      <b/>
      <sz val="14"/>
      <color theme="1"/>
      <name val="Times New Roman"/>
      <family val="1"/>
      <charset val="186"/>
    </font>
    <font>
      <b/>
      <sz val="14"/>
      <name val="Times New Roman"/>
      <family val="1"/>
      <charset val="186"/>
    </font>
    <font>
      <sz val="14"/>
      <name val="Times New Roman"/>
      <family val="1"/>
      <charset val="186"/>
    </font>
    <font>
      <sz val="14"/>
      <color theme="1"/>
      <name val="Times New Roman"/>
      <family val="1"/>
      <charset val="186"/>
    </font>
    <font>
      <b/>
      <sz val="10"/>
      <name val="Times New Roman"/>
      <family val="1"/>
    </font>
    <font>
      <b/>
      <sz val="10"/>
      <color theme="1"/>
      <name val="Times New Roman"/>
      <family val="1"/>
    </font>
    <font>
      <sz val="8"/>
      <name val="Calibri"/>
      <family val="2"/>
      <charset val="186"/>
      <scheme val="minor"/>
    </font>
    <font>
      <sz val="11"/>
      <color theme="1"/>
      <name val="Times New Roman"/>
      <family val="1"/>
    </font>
    <font>
      <sz val="14"/>
      <color theme="1"/>
      <name val="Calibri"/>
      <family val="2"/>
      <charset val="186"/>
      <scheme val="minor"/>
    </font>
    <font>
      <sz val="14"/>
      <color theme="1"/>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9" fillId="0" borderId="0"/>
    <xf numFmtId="0" fontId="9" fillId="0" borderId="0"/>
  </cellStyleXfs>
  <cellXfs count="52">
    <xf numFmtId="0" fontId="0" fillId="0" borderId="0" xfId="0"/>
    <xf numFmtId="0" fontId="1" fillId="0" borderId="0" xfId="0"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wrapText="1"/>
    </xf>
    <xf numFmtId="0" fontId="4" fillId="2" borderId="1" xfId="0" applyFont="1" applyFill="1" applyBorder="1" applyAlignment="1">
      <alignment horizontal="center" vertical="center" wrapText="1"/>
    </xf>
    <xf numFmtId="0" fontId="1" fillId="0" borderId="0" xfId="0" applyFont="1" applyAlignment="1">
      <alignment vertical="top"/>
    </xf>
    <xf numFmtId="0" fontId="3" fillId="0" borderId="1" xfId="0" applyFont="1" applyBorder="1" applyAlignment="1">
      <alignment horizontal="center" vertical="center" wrapText="1"/>
    </xf>
    <xf numFmtId="0" fontId="1" fillId="0" borderId="0" xfId="0" applyFont="1" applyAlignment="1">
      <alignment vertical="center"/>
    </xf>
    <xf numFmtId="0" fontId="1" fillId="2" borderId="0" xfId="0" applyFont="1" applyFill="1" applyAlignment="1">
      <alignment vertical="top"/>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vertical="top" wrapText="1"/>
    </xf>
    <xf numFmtId="0" fontId="5" fillId="2" borderId="1" xfId="0" applyFont="1" applyFill="1" applyBorder="1" applyAlignment="1">
      <alignment horizontal="center" vertical="center" wrapText="1"/>
    </xf>
    <xf numFmtId="0" fontId="2" fillId="0" borderId="1" xfId="0" applyFont="1" applyBorder="1" applyAlignment="1">
      <alignment horizontal="left" vertical="top" wrapText="1"/>
    </xf>
    <xf numFmtId="2" fontId="3"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1" xfId="0" applyFont="1" applyFill="1" applyBorder="1" applyAlignment="1">
      <alignment horizontal="center" vertical="center" wrapText="1"/>
    </xf>
    <xf numFmtId="0" fontId="12" fillId="0" borderId="1" xfId="0" applyFont="1" applyBorder="1" applyAlignment="1">
      <alignment horizontal="left" vertical="top" wrapText="1"/>
    </xf>
    <xf numFmtId="0" fontId="9" fillId="0" borderId="0" xfId="2"/>
    <xf numFmtId="0" fontId="10" fillId="2" borderId="0" xfId="1" applyFont="1" applyFill="1" applyAlignment="1">
      <alignment horizontal="center" vertical="center" wrapText="1"/>
    </xf>
    <xf numFmtId="0" fontId="13" fillId="2" borderId="0" xfId="0" applyFont="1" applyFill="1" applyAlignment="1">
      <alignment horizontal="left" vertical="top" wrapText="1"/>
    </xf>
    <xf numFmtId="0" fontId="11" fillId="2" borderId="0" xfId="0" applyFont="1" applyFill="1" applyAlignment="1">
      <alignment horizontal="left" vertical="top" wrapText="1"/>
    </xf>
    <xf numFmtId="0" fontId="9" fillId="0" borderId="1" xfId="2" applyBorder="1" applyAlignment="1">
      <alignment horizontal="center" vertical="center"/>
    </xf>
    <xf numFmtId="9" fontId="3" fillId="0" borderId="1" xfId="0" applyNumberFormat="1" applyFont="1" applyBorder="1" applyAlignment="1">
      <alignment horizontal="center"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1" xfId="2" applyFont="1" applyFill="1" applyBorder="1" applyAlignment="1">
      <alignment horizontal="center" vertical="center" wrapText="1"/>
    </xf>
    <xf numFmtId="0" fontId="19" fillId="4" borderId="1" xfId="2" applyFont="1" applyFill="1" applyBorder="1" applyAlignment="1">
      <alignment horizontal="center" vertical="center" wrapText="1"/>
    </xf>
    <xf numFmtId="0" fontId="19" fillId="6" borderId="1" xfId="2" applyFont="1" applyFill="1" applyBorder="1" applyAlignment="1">
      <alignment horizontal="center" vertical="center" wrapText="1"/>
    </xf>
    <xf numFmtId="0" fontId="19" fillId="5" borderId="1" xfId="2" applyFont="1" applyFill="1" applyBorder="1" applyAlignment="1">
      <alignment horizontal="center" vertical="center" wrapText="1"/>
    </xf>
    <xf numFmtId="0" fontId="19" fillId="3" borderId="1" xfId="0" applyFont="1" applyFill="1" applyBorder="1" applyAlignment="1">
      <alignment vertical="center" wrapText="1"/>
    </xf>
    <xf numFmtId="0" fontId="22" fillId="0" borderId="0" xfId="0" applyFont="1" applyAlignment="1">
      <alignment horizontal="left" vertical="top"/>
    </xf>
    <xf numFmtId="0" fontId="21" fillId="2" borderId="1" xfId="0" applyFont="1" applyFill="1" applyBorder="1" applyAlignment="1">
      <alignment vertical="top" wrapText="1"/>
    </xf>
    <xf numFmtId="2" fontId="3" fillId="6"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2" fontId="18" fillId="6" borderId="1" xfId="0" applyNumberFormat="1" applyFont="1" applyFill="1" applyBorder="1" applyAlignment="1">
      <alignment horizontal="center" vertical="center" wrapText="1"/>
    </xf>
    <xf numFmtId="0" fontId="17" fillId="2" borderId="1"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3" xfId="0" applyFont="1" applyFill="1" applyBorder="1" applyAlignment="1">
      <alignment horizontal="left" vertical="top" wrapText="1"/>
    </xf>
    <xf numFmtId="0" fontId="17" fillId="2" borderId="2" xfId="0" applyFont="1" applyFill="1" applyBorder="1" applyAlignment="1">
      <alignment horizontal="left" vertical="top" wrapText="1"/>
    </xf>
    <xf numFmtId="0" fontId="9" fillId="0" borderId="0" xfId="2"/>
    <xf numFmtId="0" fontId="8" fillId="2" borderId="1" xfId="0" applyFont="1" applyFill="1" applyBorder="1" applyAlignment="1">
      <alignment horizontal="center" vertical="center" wrapText="1"/>
    </xf>
    <xf numFmtId="0" fontId="2" fillId="2" borderId="4" xfId="0" applyFont="1" applyFill="1" applyBorder="1" applyAlignment="1">
      <alignment horizontal="right" vertical="center" wrapText="1"/>
    </xf>
    <xf numFmtId="0" fontId="2" fillId="2" borderId="3" xfId="0" applyFont="1" applyFill="1" applyBorder="1" applyAlignment="1">
      <alignment horizontal="right" vertical="center" wrapText="1"/>
    </xf>
    <xf numFmtId="0" fontId="2" fillId="2" borderId="2" xfId="0" applyFont="1" applyFill="1" applyBorder="1" applyAlignment="1">
      <alignment horizontal="right" vertical="center" wrapText="1"/>
    </xf>
    <xf numFmtId="0" fontId="14" fillId="3"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left" vertical="top" wrapText="1"/>
    </xf>
    <xf numFmtId="0" fontId="23" fillId="2" borderId="1" xfId="0" applyFont="1" applyFill="1" applyBorder="1" applyAlignment="1">
      <alignment horizontal="left" vertical="top"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9" defaultPivotStyle="PivotStyleLight16"/>
  <colors>
    <mruColors>
      <color rgb="FF8BE9B6"/>
      <color rgb="FFF4F3EC"/>
      <color rgb="FF7BF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9"/>
  <sheetViews>
    <sheetView tabSelected="1" zoomScale="70" zoomScaleNormal="70" workbookViewId="0">
      <selection activeCell="C42" sqref="C42"/>
    </sheetView>
  </sheetViews>
  <sheetFormatPr defaultColWidth="9.140625" defaultRowHeight="11.25" x14ac:dyDescent="0.25"/>
  <cols>
    <col min="1" max="1" width="7.140625" style="2" customWidth="1"/>
    <col min="2" max="2" width="24" style="1" customWidth="1"/>
    <col min="3" max="3" width="73" style="1" customWidth="1"/>
    <col min="4" max="4" width="12.28515625" style="3" customWidth="1"/>
    <col min="5" max="5" width="12" style="3" customWidth="1"/>
    <col min="6" max="6" width="11.85546875" style="3" customWidth="1"/>
    <col min="7" max="8" width="9.42578125" style="3" customWidth="1"/>
    <col min="9" max="9" width="11.42578125" style="3" customWidth="1"/>
    <col min="10" max="10" width="9.28515625" style="3" customWidth="1"/>
    <col min="11" max="11" width="13.140625" style="3" customWidth="1"/>
    <col min="12" max="13" width="10.7109375" style="3" customWidth="1"/>
    <col min="14" max="14" width="9.5703125" style="3" hidden="1" customWidth="1"/>
    <col min="15" max="15" width="14" style="3" customWidth="1"/>
    <col min="16" max="16" width="0.28515625" style="5" customWidth="1"/>
    <col min="17" max="17" width="1" style="5" customWidth="1"/>
    <col min="18" max="16384" width="9.140625" style="5"/>
  </cols>
  <sheetData>
    <row r="1" spans="1:15" ht="15" customHeight="1" x14ac:dyDescent="0.25"/>
    <row r="2" spans="1:15" ht="15" customHeight="1" x14ac:dyDescent="0.25">
      <c r="L2" s="34"/>
      <c r="M2" s="34" t="s">
        <v>36</v>
      </c>
    </row>
    <row r="3" spans="1:15" ht="40.15" customHeight="1" x14ac:dyDescent="0.25">
      <c r="A3" s="48" t="s">
        <v>40</v>
      </c>
      <c r="B3" s="48"/>
      <c r="C3" s="48"/>
      <c r="D3" s="48"/>
      <c r="E3" s="48"/>
      <c r="F3" s="48"/>
      <c r="G3" s="48"/>
      <c r="H3" s="48"/>
      <c r="I3" s="48"/>
      <c r="J3" s="48"/>
      <c r="K3" s="48"/>
      <c r="L3" s="48"/>
      <c r="M3" s="48"/>
      <c r="N3" s="48"/>
      <c r="O3" s="48"/>
    </row>
    <row r="4" spans="1:15" s="7" customFormat="1" ht="64.900000000000006" customHeight="1" x14ac:dyDescent="0.25">
      <c r="A4" s="48" t="s">
        <v>19</v>
      </c>
      <c r="B4" s="48"/>
      <c r="C4" s="48"/>
      <c r="D4" s="48"/>
      <c r="E4" s="48"/>
      <c r="F4" s="48"/>
      <c r="G4" s="48"/>
      <c r="H4" s="48"/>
      <c r="I4" s="48"/>
      <c r="J4" s="48"/>
      <c r="K4" s="48"/>
      <c r="L4" s="48"/>
      <c r="M4" s="48"/>
      <c r="N4" s="48"/>
      <c r="O4" s="48"/>
    </row>
    <row r="5" spans="1:15" s="8" customFormat="1" ht="19.5" customHeight="1" x14ac:dyDescent="0.25">
      <c r="A5" s="49" t="s">
        <v>2</v>
      </c>
      <c r="B5" s="49"/>
      <c r="C5" s="49"/>
      <c r="D5" s="49"/>
      <c r="E5" s="49"/>
      <c r="F5" s="49"/>
      <c r="G5" s="49"/>
      <c r="H5" s="49"/>
      <c r="I5" s="49"/>
      <c r="J5" s="49"/>
      <c r="K5" s="49"/>
      <c r="L5" s="49"/>
      <c r="M5" s="49"/>
      <c r="N5" s="49"/>
      <c r="O5" s="49"/>
    </row>
    <row r="6" spans="1:15" s="8" customFormat="1" ht="37.15" customHeight="1" x14ac:dyDescent="0.25">
      <c r="A6" s="50" t="s">
        <v>13</v>
      </c>
      <c r="B6" s="50"/>
      <c r="C6" s="50"/>
      <c r="D6" s="50"/>
      <c r="E6" s="50"/>
      <c r="F6" s="50"/>
      <c r="G6" s="50"/>
      <c r="H6" s="50"/>
      <c r="I6" s="50"/>
      <c r="J6" s="50"/>
      <c r="K6" s="50"/>
      <c r="L6" s="50"/>
      <c r="M6" s="50"/>
      <c r="N6" s="50"/>
      <c r="O6" s="50"/>
    </row>
    <row r="7" spans="1:15" s="8" customFormat="1" ht="79.900000000000006" customHeight="1" x14ac:dyDescent="0.25">
      <c r="A7" s="51" t="s">
        <v>37</v>
      </c>
      <c r="B7" s="51"/>
      <c r="C7" s="51"/>
      <c r="D7" s="51"/>
      <c r="E7" s="51"/>
      <c r="F7" s="51"/>
      <c r="G7" s="51"/>
      <c r="H7" s="51"/>
      <c r="I7" s="51"/>
      <c r="J7" s="51"/>
      <c r="K7" s="51"/>
      <c r="L7" s="51"/>
      <c r="M7" s="51"/>
      <c r="N7" s="51"/>
      <c r="O7" s="51"/>
    </row>
    <row r="8" spans="1:15" s="8" customFormat="1" ht="19.899999999999999" customHeight="1" x14ac:dyDescent="0.25">
      <c r="A8" s="39" t="s">
        <v>24</v>
      </c>
      <c r="B8" s="39"/>
      <c r="C8" s="39"/>
      <c r="D8" s="39"/>
      <c r="E8" s="39"/>
      <c r="F8" s="39"/>
      <c r="G8" s="39"/>
      <c r="H8" s="39"/>
      <c r="I8" s="39"/>
      <c r="J8" s="39"/>
      <c r="K8" s="39"/>
      <c r="L8" s="39"/>
      <c r="M8" s="39"/>
      <c r="N8" s="39"/>
      <c r="O8" s="39"/>
    </row>
    <row r="9" spans="1:15" s="8" customFormat="1" ht="58.9" customHeight="1" x14ac:dyDescent="0.25">
      <c r="A9" s="39" t="s">
        <v>26</v>
      </c>
      <c r="B9" s="39"/>
      <c r="C9" s="39"/>
      <c r="D9" s="39"/>
      <c r="E9" s="39"/>
      <c r="F9" s="39"/>
      <c r="G9" s="39"/>
      <c r="H9" s="39"/>
      <c r="I9" s="39"/>
      <c r="J9" s="39"/>
      <c r="K9" s="39"/>
      <c r="L9" s="39"/>
      <c r="M9" s="39"/>
      <c r="N9" s="39"/>
      <c r="O9" s="39"/>
    </row>
    <row r="10" spans="1:15" s="8" customFormat="1" ht="40.15" customHeight="1" x14ac:dyDescent="0.25">
      <c r="A10" s="39" t="s">
        <v>23</v>
      </c>
      <c r="B10" s="39"/>
      <c r="C10" s="39"/>
      <c r="D10" s="39"/>
      <c r="E10" s="39"/>
      <c r="F10" s="39"/>
      <c r="G10" s="39"/>
      <c r="H10" s="39"/>
      <c r="I10" s="39"/>
      <c r="J10" s="39"/>
      <c r="K10" s="39"/>
      <c r="L10" s="39"/>
      <c r="M10" s="39"/>
      <c r="N10" s="39"/>
      <c r="O10" s="39"/>
    </row>
    <row r="11" spans="1:15" s="8" customFormat="1" ht="115.15" customHeight="1" x14ac:dyDescent="0.25">
      <c r="A11" s="39" t="s">
        <v>28</v>
      </c>
      <c r="B11" s="39"/>
      <c r="C11" s="39"/>
      <c r="D11" s="39"/>
      <c r="E11" s="39"/>
      <c r="F11" s="39"/>
      <c r="G11" s="39"/>
      <c r="H11" s="39"/>
      <c r="I11" s="39"/>
      <c r="J11" s="39"/>
      <c r="K11" s="39"/>
      <c r="L11" s="39"/>
      <c r="M11" s="39"/>
      <c r="N11" s="39"/>
      <c r="O11" s="39"/>
    </row>
    <row r="12" spans="1:15" s="8" customFormat="1" ht="19.899999999999999" customHeight="1" x14ac:dyDescent="0.25">
      <c r="A12" s="39" t="s">
        <v>31</v>
      </c>
      <c r="B12" s="39"/>
      <c r="C12" s="39"/>
      <c r="D12" s="39"/>
      <c r="E12" s="39"/>
      <c r="F12" s="39"/>
      <c r="G12" s="39"/>
      <c r="H12" s="39"/>
      <c r="I12" s="39"/>
      <c r="J12" s="39"/>
      <c r="K12" s="39"/>
      <c r="L12" s="39"/>
      <c r="M12" s="39"/>
      <c r="N12" s="39"/>
      <c r="O12" s="39"/>
    </row>
    <row r="13" spans="1:15" s="8" customFormat="1" ht="78.599999999999994" customHeight="1" x14ac:dyDescent="0.25">
      <c r="A13" s="40" t="s">
        <v>38</v>
      </c>
      <c r="B13" s="41"/>
      <c r="C13" s="41"/>
      <c r="D13" s="41"/>
      <c r="E13" s="41"/>
      <c r="F13" s="41"/>
      <c r="G13" s="41"/>
      <c r="H13" s="41"/>
      <c r="I13" s="41"/>
      <c r="J13" s="41"/>
      <c r="K13" s="41"/>
      <c r="L13" s="41"/>
      <c r="M13" s="41"/>
      <c r="N13" s="41"/>
      <c r="O13" s="42"/>
    </row>
    <row r="14" spans="1:15" s="8" customFormat="1" ht="61.9" customHeight="1" x14ac:dyDescent="0.25">
      <c r="A14" s="40" t="s">
        <v>32</v>
      </c>
      <c r="B14" s="41"/>
      <c r="C14" s="41"/>
      <c r="D14" s="41"/>
      <c r="E14" s="41"/>
      <c r="F14" s="41"/>
      <c r="G14" s="41"/>
      <c r="H14" s="41"/>
      <c r="I14" s="41"/>
      <c r="J14" s="41"/>
      <c r="K14" s="41"/>
      <c r="L14" s="41"/>
      <c r="M14" s="41"/>
      <c r="N14" s="41"/>
      <c r="O14" s="42"/>
    </row>
    <row r="15" spans="1:15" s="8" customFormat="1" ht="60" customHeight="1" x14ac:dyDescent="0.25">
      <c r="A15" s="39" t="s">
        <v>18</v>
      </c>
      <c r="B15" s="39"/>
      <c r="C15" s="39"/>
      <c r="D15" s="39"/>
      <c r="E15" s="39"/>
      <c r="F15" s="39"/>
      <c r="G15" s="39"/>
      <c r="H15" s="39"/>
      <c r="I15" s="39"/>
      <c r="J15" s="39"/>
      <c r="K15" s="39"/>
      <c r="L15" s="39"/>
      <c r="M15" s="39"/>
      <c r="N15" s="39"/>
      <c r="O15" s="39"/>
    </row>
    <row r="16" spans="1:15" s="8" customFormat="1" ht="40.15" customHeight="1" x14ac:dyDescent="0.25">
      <c r="A16" s="39" t="s">
        <v>39</v>
      </c>
      <c r="B16" s="39"/>
      <c r="C16" s="39"/>
      <c r="D16" s="39"/>
      <c r="E16" s="39"/>
      <c r="F16" s="39"/>
      <c r="G16" s="39"/>
      <c r="H16" s="39"/>
      <c r="I16" s="39"/>
      <c r="J16" s="39"/>
      <c r="K16" s="39"/>
      <c r="L16" s="39"/>
      <c r="M16" s="39"/>
      <c r="N16" s="39"/>
      <c r="O16" s="39"/>
    </row>
    <row r="17" spans="1:15" s="8" customFormat="1" ht="41.45" customHeight="1" x14ac:dyDescent="0.25">
      <c r="A17" s="39" t="s">
        <v>30</v>
      </c>
      <c r="B17" s="39"/>
      <c r="C17" s="39"/>
      <c r="D17" s="39"/>
      <c r="E17" s="39"/>
      <c r="F17" s="39"/>
      <c r="G17" s="39"/>
      <c r="H17" s="39"/>
      <c r="I17" s="39"/>
      <c r="J17" s="39"/>
      <c r="K17" s="39"/>
      <c r="L17" s="39"/>
      <c r="M17" s="39"/>
      <c r="N17" s="39"/>
      <c r="O17" s="39"/>
    </row>
    <row r="18" spans="1:15" s="8" customFormat="1" ht="0.6" customHeight="1" x14ac:dyDescent="0.25">
      <c r="A18" s="21"/>
      <c r="B18" s="22"/>
      <c r="C18" s="22"/>
      <c r="D18" s="22"/>
      <c r="E18" s="22"/>
      <c r="F18" s="22"/>
      <c r="G18" s="22"/>
      <c r="H18" s="22"/>
      <c r="I18" s="22"/>
      <c r="J18" s="22"/>
      <c r="K18" s="22"/>
      <c r="L18" s="22"/>
      <c r="M18" s="22"/>
      <c r="N18" s="22"/>
      <c r="O18" s="22"/>
    </row>
    <row r="19" spans="1:15" s="8" customFormat="1" ht="8.4499999999999993" customHeight="1" x14ac:dyDescent="0.25">
      <c r="A19" s="21"/>
      <c r="B19" s="23"/>
      <c r="C19" s="23"/>
      <c r="D19" s="23"/>
      <c r="E19" s="23"/>
      <c r="F19" s="23"/>
      <c r="G19" s="23"/>
      <c r="H19" s="23"/>
      <c r="I19" s="23"/>
      <c r="J19" s="23"/>
      <c r="K19" s="23"/>
      <c r="L19" s="23"/>
      <c r="M19" s="23"/>
      <c r="N19" s="23"/>
      <c r="O19" s="23"/>
    </row>
    <row r="20" spans="1:15" s="8" customFormat="1" ht="12.6" customHeight="1" x14ac:dyDescent="0.25">
      <c r="A20" s="21"/>
      <c r="B20" s="23"/>
      <c r="C20" s="23"/>
      <c r="D20" s="23"/>
      <c r="E20" s="23"/>
      <c r="F20" s="23"/>
      <c r="G20" s="23"/>
      <c r="H20" s="23"/>
      <c r="I20" s="23"/>
      <c r="J20" s="23"/>
      <c r="K20" s="23"/>
      <c r="L20" s="23"/>
      <c r="M20" s="23"/>
      <c r="N20" s="23"/>
      <c r="O20" s="23"/>
    </row>
    <row r="21" spans="1:15" s="8" customFormat="1" ht="13.9" customHeight="1" x14ac:dyDescent="0.25">
      <c r="A21" s="21"/>
      <c r="B21" s="23"/>
      <c r="C21" s="23"/>
      <c r="D21" s="23"/>
      <c r="E21" s="23"/>
      <c r="F21" s="23"/>
      <c r="G21" s="23"/>
      <c r="H21" s="23"/>
      <c r="I21" s="23"/>
      <c r="J21" s="23"/>
      <c r="K21" s="23"/>
      <c r="L21" s="23"/>
      <c r="M21" s="23"/>
      <c r="N21" s="23"/>
      <c r="O21" s="23"/>
    </row>
    <row r="22" spans="1:15" ht="27.75" customHeight="1" x14ac:dyDescent="0.25">
      <c r="A22" s="9">
        <v>1</v>
      </c>
      <c r="B22" s="9">
        <v>2</v>
      </c>
      <c r="C22" s="9">
        <v>3</v>
      </c>
      <c r="D22" s="9">
        <v>4</v>
      </c>
      <c r="E22" s="9">
        <v>5</v>
      </c>
      <c r="F22" s="9">
        <v>6</v>
      </c>
      <c r="G22" s="9">
        <v>7</v>
      </c>
      <c r="H22" s="9">
        <v>8</v>
      </c>
      <c r="I22" s="10">
        <v>9</v>
      </c>
      <c r="J22" s="9">
        <v>10</v>
      </c>
      <c r="K22" s="9">
        <v>11</v>
      </c>
      <c r="L22" s="9">
        <v>12</v>
      </c>
      <c r="M22" s="9">
        <v>13</v>
      </c>
      <c r="N22" s="9"/>
      <c r="O22" s="9">
        <v>14</v>
      </c>
    </row>
    <row r="23" spans="1:15" ht="128.25" customHeight="1" x14ac:dyDescent="0.25">
      <c r="A23" s="9" t="s">
        <v>1</v>
      </c>
      <c r="B23" s="9" t="s">
        <v>0</v>
      </c>
      <c r="C23" s="9" t="s">
        <v>3</v>
      </c>
      <c r="D23" s="28" t="s">
        <v>41</v>
      </c>
      <c r="E23" s="28" t="s">
        <v>4</v>
      </c>
      <c r="F23" s="29" t="s">
        <v>6</v>
      </c>
      <c r="G23" s="30" t="s">
        <v>25</v>
      </c>
      <c r="H23" s="29" t="s">
        <v>7</v>
      </c>
      <c r="I23" s="31" t="s">
        <v>20</v>
      </c>
      <c r="J23" s="30" t="s">
        <v>21</v>
      </c>
      <c r="K23" s="31" t="s">
        <v>9</v>
      </c>
      <c r="L23" s="30" t="s">
        <v>10</v>
      </c>
      <c r="M23" s="31" t="s">
        <v>22</v>
      </c>
      <c r="N23" s="32" t="s">
        <v>8</v>
      </c>
      <c r="O23" s="33" t="s">
        <v>29</v>
      </c>
    </row>
    <row r="24" spans="1:15" s="7" customFormat="1" ht="18.75" customHeight="1" x14ac:dyDescent="0.25">
      <c r="A24" s="13"/>
      <c r="B24" s="44" t="s">
        <v>27</v>
      </c>
      <c r="C24" s="44"/>
      <c r="D24" s="44"/>
      <c r="E24" s="44"/>
      <c r="F24" s="44"/>
      <c r="G24" s="44"/>
      <c r="H24" s="44"/>
      <c r="I24" s="44"/>
      <c r="J24" s="44"/>
      <c r="K24" s="44"/>
      <c r="L24" s="44"/>
      <c r="M24" s="44"/>
      <c r="N24" s="44"/>
      <c r="O24" s="44"/>
    </row>
    <row r="25" spans="1:15" s="7" customFormat="1" ht="73.5" customHeight="1" x14ac:dyDescent="0.25">
      <c r="A25" s="13" t="s">
        <v>14</v>
      </c>
      <c r="B25" s="19" t="s">
        <v>12</v>
      </c>
      <c r="C25" s="17" t="s">
        <v>17</v>
      </c>
      <c r="D25" s="27">
        <v>48</v>
      </c>
      <c r="E25" s="11" t="s">
        <v>5</v>
      </c>
      <c r="F25" s="11">
        <v>24</v>
      </c>
      <c r="G25" s="37">
        <v>2</v>
      </c>
      <c r="H25" s="16">
        <v>210.49</v>
      </c>
      <c r="I25" s="25">
        <v>0.21</v>
      </c>
      <c r="J25" s="24">
        <f>H25*1.21</f>
        <v>254.69290000000001</v>
      </c>
      <c r="K25" s="15">
        <f>H25/24</f>
        <v>8.7704166666666676</v>
      </c>
      <c r="L25" s="6">
        <f>J25*G25</f>
        <v>509.38580000000002</v>
      </c>
      <c r="M25" s="38">
        <f>L25*1.21</f>
        <v>616.35681799999998</v>
      </c>
      <c r="N25" s="12"/>
      <c r="O25" s="35" t="s">
        <v>42</v>
      </c>
    </row>
    <row r="26" spans="1:15" s="7" customFormat="1" ht="60" customHeight="1" x14ac:dyDescent="0.25">
      <c r="A26" s="13" t="s">
        <v>15</v>
      </c>
      <c r="B26" s="14" t="s">
        <v>11</v>
      </c>
      <c r="C26" s="17" t="s">
        <v>16</v>
      </c>
      <c r="D26" s="27">
        <v>48</v>
      </c>
      <c r="E26" s="11" t="s">
        <v>5</v>
      </c>
      <c r="F26" s="11">
        <v>24</v>
      </c>
      <c r="G26" s="18">
        <v>2</v>
      </c>
      <c r="H26" s="16">
        <v>455.3</v>
      </c>
      <c r="I26" s="25">
        <v>0.21</v>
      </c>
      <c r="J26" s="24">
        <f>H26*1.21</f>
        <v>550.91300000000001</v>
      </c>
      <c r="K26" s="15">
        <f>H26/24</f>
        <v>18.970833333333335</v>
      </c>
      <c r="L26" s="15">
        <f>H26*G26</f>
        <v>910.6</v>
      </c>
      <c r="M26" s="38">
        <f>L26*1.21</f>
        <v>1101.826</v>
      </c>
      <c r="N26" s="17"/>
      <c r="O26" s="17" t="s">
        <v>43</v>
      </c>
    </row>
    <row r="27" spans="1:15" ht="15" customHeight="1" x14ac:dyDescent="0.25">
      <c r="A27" s="4"/>
      <c r="B27" s="45" t="s">
        <v>34</v>
      </c>
      <c r="C27" s="46"/>
      <c r="D27" s="46"/>
      <c r="E27" s="46"/>
      <c r="F27" s="46"/>
      <c r="G27" s="46"/>
      <c r="H27" s="46"/>
      <c r="I27" s="46"/>
      <c r="J27" s="46"/>
      <c r="K27" s="47"/>
      <c r="L27" s="15">
        <f>L25+L26</f>
        <v>1419.9857999999999</v>
      </c>
      <c r="M27" s="26"/>
      <c r="N27" s="6"/>
      <c r="O27" s="6"/>
    </row>
    <row r="28" spans="1:15" ht="15" customHeight="1" x14ac:dyDescent="0.25">
      <c r="A28" s="4"/>
      <c r="B28" s="45" t="s">
        <v>33</v>
      </c>
      <c r="C28" s="46"/>
      <c r="D28" s="46"/>
      <c r="E28" s="46"/>
      <c r="F28" s="46"/>
      <c r="G28" s="46"/>
      <c r="H28" s="46"/>
      <c r="I28" s="46"/>
      <c r="J28" s="46"/>
      <c r="K28" s="47"/>
      <c r="L28" s="6"/>
      <c r="M28" s="36">
        <f>M29-L27</f>
        <v>298.19701800000007</v>
      </c>
      <c r="N28" s="6"/>
      <c r="O28" s="6"/>
    </row>
    <row r="29" spans="1:15" ht="15" customHeight="1" x14ac:dyDescent="0.25">
      <c r="A29" s="4"/>
      <c r="B29" s="45" t="s">
        <v>35</v>
      </c>
      <c r="C29" s="46"/>
      <c r="D29" s="46"/>
      <c r="E29" s="46"/>
      <c r="F29" s="46"/>
      <c r="G29" s="46"/>
      <c r="H29" s="46"/>
      <c r="I29" s="46"/>
      <c r="J29" s="46"/>
      <c r="K29" s="47"/>
      <c r="L29" s="6"/>
      <c r="M29" s="36">
        <f>M25+M26</f>
        <v>1718.182818</v>
      </c>
      <c r="N29" s="6"/>
      <c r="O29" s="6"/>
    </row>
    <row r="30" spans="1:15" s="20" customFormat="1" ht="20.25" customHeight="1" x14ac:dyDescent="0.2"/>
    <row r="31" spans="1:15" s="20" customFormat="1" ht="20.25" customHeight="1" x14ac:dyDescent="0.2"/>
    <row r="32" spans="1:15" s="7" customFormat="1" ht="31.5" customHeight="1" x14ac:dyDescent="0.2">
      <c r="A32" s="20"/>
      <c r="B32" s="20"/>
      <c r="C32" s="20"/>
      <c r="D32" s="20"/>
      <c r="E32" s="20"/>
      <c r="F32" s="20"/>
      <c r="G32" s="20"/>
      <c r="H32" s="20"/>
      <c r="I32" s="20"/>
      <c r="J32" s="20"/>
      <c r="K32" s="20"/>
      <c r="L32" s="20"/>
      <c r="M32" s="20"/>
      <c r="N32" s="20"/>
      <c r="O32" s="20"/>
    </row>
    <row r="33" spans="1:15" ht="26.25" customHeight="1" x14ac:dyDescent="0.2">
      <c r="A33" s="20"/>
      <c r="B33" s="20"/>
      <c r="C33" s="20"/>
      <c r="D33" s="20"/>
      <c r="E33" s="20"/>
      <c r="F33" s="20"/>
      <c r="G33" s="20"/>
      <c r="H33" s="20"/>
      <c r="I33" s="20"/>
      <c r="J33" s="20"/>
      <c r="K33" s="20"/>
      <c r="L33" s="20"/>
      <c r="M33" s="20"/>
      <c r="N33" s="20"/>
      <c r="O33" s="20"/>
    </row>
    <row r="34" spans="1:15" ht="19.5" customHeight="1" x14ac:dyDescent="0.2">
      <c r="A34" s="20"/>
      <c r="B34" s="43"/>
      <c r="C34" s="43"/>
      <c r="D34" s="43"/>
      <c r="E34" s="43"/>
      <c r="F34" s="43"/>
      <c r="G34" s="43"/>
      <c r="H34" s="43"/>
      <c r="I34" s="43"/>
      <c r="J34" s="43"/>
      <c r="K34" s="43"/>
      <c r="L34" s="43"/>
      <c r="M34" s="43"/>
      <c r="N34" s="43"/>
      <c r="O34" s="43"/>
    </row>
    <row r="35" spans="1:15" ht="25.5" customHeight="1" x14ac:dyDescent="0.2">
      <c r="A35" s="20"/>
      <c r="B35" s="20"/>
      <c r="C35" s="20"/>
      <c r="D35" s="20"/>
      <c r="E35" s="20"/>
      <c r="F35" s="20"/>
      <c r="G35" s="20"/>
      <c r="H35" s="20"/>
      <c r="I35" s="20"/>
      <c r="J35" s="20"/>
      <c r="K35" s="20"/>
      <c r="L35" s="20"/>
      <c r="M35" s="20"/>
      <c r="N35" s="20"/>
      <c r="O35" s="20"/>
    </row>
    <row r="36" spans="1:15" ht="12.75" x14ac:dyDescent="0.2">
      <c r="A36" s="20"/>
      <c r="B36" s="20"/>
      <c r="C36" s="20"/>
      <c r="D36" s="20"/>
      <c r="E36" s="20"/>
      <c r="F36" s="20"/>
      <c r="G36" s="20"/>
      <c r="H36" s="20"/>
      <c r="I36" s="20"/>
      <c r="J36" s="20"/>
      <c r="K36" s="20"/>
      <c r="L36" s="20"/>
      <c r="M36" s="20"/>
      <c r="N36" s="20"/>
      <c r="O36" s="20"/>
    </row>
    <row r="37" spans="1:15" ht="15" x14ac:dyDescent="0.25">
      <c r="A37"/>
      <c r="B37"/>
      <c r="C37"/>
      <c r="D37"/>
      <c r="E37"/>
      <c r="F37"/>
      <c r="G37"/>
      <c r="H37"/>
      <c r="I37"/>
      <c r="J37"/>
      <c r="K37"/>
      <c r="L37"/>
      <c r="M37"/>
      <c r="N37"/>
      <c r="O37"/>
    </row>
    <row r="38" spans="1:15" ht="15" x14ac:dyDescent="0.25">
      <c r="A38"/>
      <c r="B38"/>
      <c r="C38"/>
      <c r="D38"/>
      <c r="E38"/>
      <c r="F38"/>
      <c r="G38"/>
      <c r="H38"/>
      <c r="I38"/>
      <c r="J38"/>
      <c r="K38"/>
      <c r="L38"/>
      <c r="M38"/>
      <c r="N38"/>
      <c r="O38"/>
    </row>
    <row r="39" spans="1:15" ht="15" x14ac:dyDescent="0.25">
      <c r="A39"/>
      <c r="B39"/>
      <c r="C39"/>
      <c r="D39"/>
      <c r="E39"/>
      <c r="F39"/>
      <c r="G39"/>
      <c r="H39"/>
      <c r="I39"/>
      <c r="J39"/>
      <c r="K39"/>
      <c r="L39"/>
      <c r="M39"/>
      <c r="N39"/>
      <c r="O39"/>
    </row>
    <row r="40" spans="1:15" ht="15" x14ac:dyDescent="0.25">
      <c r="A40"/>
      <c r="B40"/>
      <c r="C40"/>
      <c r="D40"/>
      <c r="E40"/>
      <c r="F40"/>
      <c r="G40"/>
      <c r="H40"/>
      <c r="I40"/>
      <c r="J40"/>
      <c r="K40"/>
      <c r="L40"/>
      <c r="M40"/>
      <c r="N40"/>
      <c r="O40"/>
    </row>
    <row r="41" spans="1:15" ht="15" x14ac:dyDescent="0.25">
      <c r="A41"/>
      <c r="B41"/>
      <c r="C41"/>
      <c r="D41"/>
      <c r="E41"/>
      <c r="F41"/>
      <c r="G41"/>
      <c r="H41"/>
      <c r="I41"/>
      <c r="J41"/>
      <c r="K41"/>
      <c r="L41"/>
      <c r="M41"/>
      <c r="N41"/>
      <c r="O41"/>
    </row>
    <row r="42" spans="1:15" ht="15" x14ac:dyDescent="0.25">
      <c r="A42"/>
      <c r="B42"/>
      <c r="C42"/>
      <c r="D42"/>
      <c r="E42"/>
      <c r="F42"/>
      <c r="G42"/>
      <c r="H42"/>
      <c r="I42"/>
      <c r="J42"/>
      <c r="K42"/>
      <c r="L42"/>
      <c r="M42"/>
      <c r="N42"/>
      <c r="O42"/>
    </row>
    <row r="43" spans="1:15" ht="15" x14ac:dyDescent="0.25">
      <c r="A43"/>
      <c r="B43"/>
      <c r="C43"/>
      <c r="D43"/>
      <c r="E43"/>
      <c r="F43"/>
      <c r="G43"/>
      <c r="H43"/>
      <c r="I43"/>
      <c r="J43"/>
      <c r="K43"/>
      <c r="L43"/>
      <c r="M43"/>
      <c r="N43"/>
      <c r="O43"/>
    </row>
    <row r="44" spans="1:15" ht="15" x14ac:dyDescent="0.25">
      <c r="A44"/>
      <c r="B44"/>
      <c r="C44"/>
      <c r="D44"/>
      <c r="E44"/>
      <c r="F44"/>
      <c r="G44"/>
      <c r="H44"/>
      <c r="I44"/>
      <c r="J44"/>
      <c r="K44"/>
      <c r="L44"/>
      <c r="M44"/>
      <c r="N44"/>
      <c r="O44"/>
    </row>
    <row r="45" spans="1:15" ht="15" x14ac:dyDescent="0.25">
      <c r="A45"/>
      <c r="B45"/>
      <c r="C45"/>
      <c r="D45"/>
      <c r="E45"/>
      <c r="F45"/>
      <c r="G45"/>
      <c r="H45"/>
      <c r="I45"/>
      <c r="J45"/>
      <c r="K45"/>
      <c r="L45"/>
      <c r="M45"/>
      <c r="N45"/>
      <c r="O45"/>
    </row>
    <row r="46" spans="1:15" ht="15" x14ac:dyDescent="0.25">
      <c r="A46"/>
      <c r="B46"/>
      <c r="C46"/>
      <c r="D46"/>
      <c r="E46"/>
      <c r="F46"/>
      <c r="G46"/>
      <c r="H46"/>
      <c r="I46"/>
      <c r="J46"/>
      <c r="K46"/>
      <c r="L46"/>
      <c r="M46"/>
      <c r="N46"/>
      <c r="O46"/>
    </row>
    <row r="47" spans="1:15" ht="15" x14ac:dyDescent="0.25">
      <c r="A47"/>
      <c r="B47"/>
      <c r="C47"/>
      <c r="D47"/>
      <c r="E47"/>
      <c r="F47"/>
      <c r="G47"/>
      <c r="H47"/>
      <c r="I47"/>
      <c r="J47"/>
      <c r="K47"/>
      <c r="L47"/>
      <c r="M47"/>
      <c r="N47"/>
      <c r="O47"/>
    </row>
    <row r="48" spans="1:15" ht="15" x14ac:dyDescent="0.25">
      <c r="A48"/>
      <c r="B48"/>
      <c r="C48"/>
      <c r="D48"/>
      <c r="E48"/>
      <c r="F48"/>
      <c r="G48"/>
      <c r="H48"/>
      <c r="I48"/>
      <c r="J48"/>
      <c r="K48"/>
      <c r="L48"/>
      <c r="M48"/>
      <c r="N48"/>
      <c r="O48"/>
    </row>
    <row r="49" spans="1:15" ht="15" x14ac:dyDescent="0.25">
      <c r="A49"/>
      <c r="B49"/>
      <c r="C49"/>
      <c r="D49"/>
      <c r="E49"/>
      <c r="F49"/>
      <c r="G49"/>
      <c r="H49"/>
      <c r="I49"/>
      <c r="J49"/>
      <c r="K49"/>
      <c r="L49"/>
      <c r="M49"/>
      <c r="N49"/>
      <c r="O49"/>
    </row>
    <row r="50" spans="1:15" ht="15" x14ac:dyDescent="0.25">
      <c r="A50"/>
      <c r="B50"/>
      <c r="C50"/>
      <c r="D50"/>
      <c r="E50"/>
      <c r="F50"/>
      <c r="G50"/>
      <c r="H50"/>
      <c r="I50"/>
      <c r="J50"/>
      <c r="K50"/>
      <c r="L50"/>
      <c r="M50"/>
      <c r="N50"/>
      <c r="O50"/>
    </row>
    <row r="51" spans="1:15" ht="15" x14ac:dyDescent="0.25">
      <c r="A51"/>
      <c r="B51"/>
      <c r="C51"/>
      <c r="D51"/>
      <c r="E51"/>
      <c r="F51"/>
      <c r="G51"/>
      <c r="H51"/>
      <c r="I51"/>
      <c r="J51"/>
      <c r="K51"/>
      <c r="L51"/>
      <c r="M51"/>
      <c r="N51"/>
      <c r="O51"/>
    </row>
    <row r="52" spans="1:15" ht="15" x14ac:dyDescent="0.25">
      <c r="A52"/>
      <c r="B52"/>
      <c r="C52"/>
      <c r="D52"/>
      <c r="E52"/>
      <c r="F52"/>
      <c r="G52"/>
      <c r="H52"/>
      <c r="I52"/>
      <c r="J52"/>
      <c r="K52"/>
      <c r="L52"/>
      <c r="M52"/>
      <c r="N52"/>
      <c r="O52"/>
    </row>
    <row r="53" spans="1:15" ht="15" x14ac:dyDescent="0.25">
      <c r="A53"/>
      <c r="B53"/>
      <c r="C53"/>
      <c r="D53"/>
      <c r="E53"/>
      <c r="F53"/>
      <c r="G53"/>
      <c r="H53"/>
      <c r="I53"/>
      <c r="J53"/>
      <c r="K53"/>
      <c r="L53"/>
      <c r="M53"/>
      <c r="N53"/>
      <c r="O53"/>
    </row>
    <row r="54" spans="1:15" ht="15" x14ac:dyDescent="0.25">
      <c r="A54"/>
      <c r="B54"/>
      <c r="C54"/>
      <c r="D54"/>
      <c r="E54"/>
      <c r="F54"/>
      <c r="G54"/>
      <c r="H54"/>
      <c r="I54"/>
      <c r="J54"/>
      <c r="K54"/>
      <c r="L54"/>
      <c r="M54"/>
      <c r="N54"/>
      <c r="O54"/>
    </row>
    <row r="55" spans="1:15" ht="15" x14ac:dyDescent="0.25">
      <c r="A55"/>
      <c r="B55"/>
      <c r="C55"/>
      <c r="D55"/>
      <c r="E55"/>
      <c r="F55"/>
      <c r="G55"/>
      <c r="H55"/>
      <c r="I55"/>
      <c r="J55"/>
      <c r="K55"/>
      <c r="L55"/>
      <c r="M55"/>
      <c r="N55"/>
      <c r="O55"/>
    </row>
    <row r="56" spans="1:15" ht="15" x14ac:dyDescent="0.25">
      <c r="A56"/>
      <c r="B56"/>
      <c r="C56"/>
      <c r="D56"/>
      <c r="E56"/>
      <c r="F56"/>
      <c r="G56"/>
      <c r="H56"/>
      <c r="I56"/>
      <c r="J56"/>
      <c r="K56"/>
      <c r="L56"/>
      <c r="M56"/>
      <c r="N56"/>
      <c r="O56"/>
    </row>
    <row r="57" spans="1:15" ht="15" x14ac:dyDescent="0.25">
      <c r="A57"/>
      <c r="B57"/>
      <c r="C57"/>
      <c r="D57"/>
      <c r="E57"/>
      <c r="F57"/>
      <c r="G57"/>
      <c r="H57"/>
      <c r="I57"/>
      <c r="J57"/>
      <c r="K57"/>
      <c r="L57"/>
      <c r="M57"/>
      <c r="N57"/>
      <c r="O57"/>
    </row>
    <row r="58" spans="1:15" ht="15" x14ac:dyDescent="0.25">
      <c r="A58"/>
      <c r="B58"/>
      <c r="C58"/>
      <c r="D58"/>
      <c r="E58"/>
      <c r="F58"/>
      <c r="G58"/>
      <c r="H58"/>
      <c r="I58"/>
      <c r="J58"/>
      <c r="K58"/>
      <c r="L58"/>
      <c r="M58"/>
      <c r="N58"/>
      <c r="O58"/>
    </row>
    <row r="59" spans="1:15" ht="15" x14ac:dyDescent="0.25">
      <c r="A59"/>
      <c r="B59"/>
      <c r="C59"/>
      <c r="D59"/>
      <c r="E59"/>
      <c r="F59"/>
      <c r="G59"/>
      <c r="H59"/>
      <c r="I59"/>
      <c r="J59"/>
      <c r="K59"/>
      <c r="L59"/>
      <c r="M59"/>
      <c r="N59"/>
      <c r="O59"/>
    </row>
  </sheetData>
  <mergeCells count="20">
    <mergeCell ref="A3:O3"/>
    <mergeCell ref="A4:O4"/>
    <mergeCell ref="A5:O5"/>
    <mergeCell ref="A6:O6"/>
    <mergeCell ref="A7:O7"/>
    <mergeCell ref="A8:O8"/>
    <mergeCell ref="A9:O9"/>
    <mergeCell ref="A15:O15"/>
    <mergeCell ref="A16:O16"/>
    <mergeCell ref="A17:O17"/>
    <mergeCell ref="A10:O10"/>
    <mergeCell ref="A11:O11"/>
    <mergeCell ref="B27:K27"/>
    <mergeCell ref="B28:K28"/>
    <mergeCell ref="B29:K29"/>
    <mergeCell ref="A12:O12"/>
    <mergeCell ref="A13:O13"/>
    <mergeCell ref="A14:O14"/>
    <mergeCell ref="B34:O34"/>
    <mergeCell ref="B24:O24"/>
  </mergeCells>
  <phoneticPr fontId="20" type="noConversion"/>
  <pageMargins left="0.23622047244094491" right="0.23622047244094491" top="0.62992125984251968"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2026-02-12T12:24:45Z</dcterms:created>
  <dcterms:modified xsi:type="dcterms:W3CDTF">2026-02-12T12:26:48Z</dcterms:modified>
</cp:coreProperties>
</file>